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CEA" lockStructure="1"/>
  <bookViews>
    <workbookView xWindow="480" yWindow="90" windowWidth="15195" windowHeight="11760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45621"/>
</workbook>
</file>

<file path=xl/calcChain.xml><?xml version="1.0" encoding="utf-8"?>
<calcChain xmlns="http://schemas.openxmlformats.org/spreadsheetml/2006/main">
  <c r="C14" i="2" l="1"/>
  <c r="C13" i="2"/>
  <c r="H71" i="1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<sst xmlns="http://schemas.openxmlformats.org/spreadsheetml/2006/main" count="275" uniqueCount="274">
  <si>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</si>
  <si>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</si>
  <si>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</si>
  <si>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</si>
  <si>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</si>
  <si>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</si>
  <si>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</si>
  <si>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</si>
  <si>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</si>
  <si>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</si>
  <si>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</si>
  <si>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</si>
  <si>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16/35047873</t>
  </si>
  <si>
    <t>مسروق</t>
  </si>
  <si>
    <t>أسماء</t>
  </si>
  <si>
    <t>35047873</t>
  </si>
  <si>
    <t>15/35046941</t>
  </si>
  <si>
    <t>مشري</t>
  </si>
  <si>
    <t>نبيلة</t>
  </si>
  <si>
    <t>35046941</t>
  </si>
  <si>
    <t>15/35041357</t>
  </si>
  <si>
    <t>مشكوري</t>
  </si>
  <si>
    <t>شهاب الدين</t>
  </si>
  <si>
    <t>35041357</t>
  </si>
  <si>
    <t>16/35055317</t>
  </si>
  <si>
    <t>مصاصت</t>
  </si>
  <si>
    <t>صابرين</t>
  </si>
  <si>
    <t>35055317</t>
  </si>
  <si>
    <t>16/35034580</t>
  </si>
  <si>
    <t>مصمودي</t>
  </si>
  <si>
    <t>ايمان</t>
  </si>
  <si>
    <t>35034580</t>
  </si>
  <si>
    <t>14/35044481</t>
  </si>
  <si>
    <t>معمولي</t>
  </si>
  <si>
    <t>إيمان</t>
  </si>
  <si>
    <t>35044481</t>
  </si>
  <si>
    <t>15/35041799</t>
  </si>
  <si>
    <t>معوش</t>
  </si>
  <si>
    <t>اميمة</t>
  </si>
  <si>
    <t>35041799</t>
  </si>
  <si>
    <t>16/35043401</t>
  </si>
  <si>
    <t>مفتاح</t>
  </si>
  <si>
    <t>صبرية</t>
  </si>
  <si>
    <t>35043401</t>
  </si>
  <si>
    <t>16/35037699</t>
  </si>
  <si>
    <t>ملقاني</t>
  </si>
  <si>
    <t>ريمة</t>
  </si>
  <si>
    <t>35037699</t>
  </si>
  <si>
    <t>16/35044159</t>
  </si>
  <si>
    <t>منصر</t>
  </si>
  <si>
    <t>سعيدة</t>
  </si>
  <si>
    <t>35044159</t>
  </si>
  <si>
    <t>08/5043834</t>
  </si>
  <si>
    <t>منصوري</t>
  </si>
  <si>
    <t>عبد الرؤوف</t>
  </si>
  <si>
    <t>5043834</t>
  </si>
  <si>
    <t>16/35043025</t>
  </si>
  <si>
    <t>منماني</t>
  </si>
  <si>
    <t>عمر</t>
  </si>
  <si>
    <t>35043025</t>
  </si>
  <si>
    <t>15/35047797</t>
  </si>
  <si>
    <t>موساوي</t>
  </si>
  <si>
    <t>عيدة</t>
  </si>
  <si>
    <t>35047797</t>
  </si>
  <si>
    <t>16/35040874</t>
  </si>
  <si>
    <t>مومي</t>
  </si>
  <si>
    <t>خالد</t>
  </si>
  <si>
    <t>35040874</t>
  </si>
  <si>
    <t>16/35036211</t>
  </si>
  <si>
    <t>ميموني</t>
  </si>
  <si>
    <t>عبد المجيب رضوان</t>
  </si>
  <si>
    <t>35036211</t>
  </si>
  <si>
    <t>15/35036940</t>
  </si>
  <si>
    <t>ناجي</t>
  </si>
  <si>
    <t>كوثر</t>
  </si>
  <si>
    <t>35036940</t>
  </si>
  <si>
    <t>15/35045973</t>
  </si>
  <si>
    <t>نجاعي</t>
  </si>
  <si>
    <t>سارة</t>
  </si>
  <si>
    <t>35045973</t>
  </si>
  <si>
    <t>16/35042978</t>
  </si>
  <si>
    <t>نسيغة</t>
  </si>
  <si>
    <t>بثينة</t>
  </si>
  <si>
    <t>35042978</t>
  </si>
  <si>
    <t>16/35052710</t>
  </si>
  <si>
    <t>نعمي</t>
  </si>
  <si>
    <t>هاجر</t>
  </si>
  <si>
    <t>35052710</t>
  </si>
  <si>
    <t>16/35046449</t>
  </si>
  <si>
    <t>نوار خرخاشي</t>
  </si>
  <si>
    <t>لبنة</t>
  </si>
  <si>
    <t>35046449</t>
  </si>
  <si>
    <t>16/35044393</t>
  </si>
  <si>
    <t>نوراني</t>
  </si>
  <si>
    <t>رانية</t>
  </si>
  <si>
    <t>35044393</t>
  </si>
  <si>
    <t>15/35049612</t>
  </si>
  <si>
    <t>نوي</t>
  </si>
  <si>
    <t>إبراهيم الخليل</t>
  </si>
  <si>
    <t>35049612</t>
  </si>
  <si>
    <t>16/35040865</t>
  </si>
  <si>
    <t>نوي</t>
  </si>
  <si>
    <t>حنان</t>
  </si>
  <si>
    <t>35040865</t>
  </si>
  <si>
    <t>16/35043545</t>
  </si>
  <si>
    <t>نوي</t>
  </si>
  <si>
    <t>هاجر</t>
  </si>
  <si>
    <t>35043545</t>
  </si>
  <si>
    <t>14/35038068</t>
  </si>
  <si>
    <t xml:space="preserve">هاشمي </t>
  </si>
  <si>
    <t>عماد الدين</t>
  </si>
  <si>
    <t>35038068</t>
  </si>
  <si>
    <t>15/35043872</t>
  </si>
  <si>
    <t>هباش</t>
  </si>
  <si>
    <t>كريمة</t>
  </si>
  <si>
    <t>35043872</t>
  </si>
  <si>
    <t>16/35039479</t>
  </si>
  <si>
    <t>هميلي</t>
  </si>
  <si>
    <t>حميدة بنت الشيخ</t>
  </si>
  <si>
    <t>35039479</t>
  </si>
  <si>
    <t>14/35039454</t>
  </si>
  <si>
    <t>هويوة</t>
  </si>
  <si>
    <t>وداد</t>
  </si>
  <si>
    <t>35039454</t>
  </si>
  <si>
    <t>16/35040708</t>
  </si>
  <si>
    <t>هيشر</t>
  </si>
  <si>
    <t>أروى</t>
  </si>
  <si>
    <t>35040708</t>
  </si>
  <si>
    <t>16/35044656</t>
  </si>
  <si>
    <t>واله</t>
  </si>
  <si>
    <t>صفاء</t>
  </si>
  <si>
    <t>35044656</t>
  </si>
  <si>
    <t>14/35032606</t>
  </si>
  <si>
    <t>واندي</t>
  </si>
  <si>
    <t>كاهنة</t>
  </si>
  <si>
    <t>35032606</t>
  </si>
  <si>
    <t>16/35035000</t>
  </si>
  <si>
    <t>ومان</t>
  </si>
  <si>
    <t>سعاد</t>
  </si>
  <si>
    <t>35035000</t>
  </si>
  <si>
    <t>16/35052746</t>
  </si>
  <si>
    <t>ونجلي</t>
  </si>
  <si>
    <t>هارون</t>
  </si>
  <si>
    <t>35052746</t>
  </si>
  <si>
    <t>98/493165</t>
  </si>
  <si>
    <t>ونوعي</t>
  </si>
  <si>
    <t>سميرة</t>
  </si>
  <si>
    <t>493165</t>
  </si>
  <si>
    <t>15/35054314</t>
  </si>
  <si>
    <t>يحي</t>
  </si>
  <si>
    <t>عقبة</t>
  </si>
  <si>
    <t>35054314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</si>
  <si>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</si>
  <si>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</si>
  <si>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</si>
  <si>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</si>
  <si>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</si>
  <si>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</si>
  <si>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</si>
  <si>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</si>
  <si>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</si>
  <si>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</si>
  <si>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</si>
  <si>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</si>
  <si>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</si>
  <si>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</si>
  <si>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</si>
  <si>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16/35035581</t>
  </si>
  <si>
    <t>يعقوب</t>
  </si>
  <si>
    <t>محمد عبد الرؤوف</t>
  </si>
  <si>
    <t>35035581</t>
  </si>
  <si>
    <t>15/35037592</t>
  </si>
  <si>
    <t>يوسف</t>
  </si>
  <si>
    <t>اشواق</t>
  </si>
  <si>
    <t>35037592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</si>
  <si>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</si>
  <si>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</si>
  <si>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</si>
  <si>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</si>
  <si>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</si>
  <si>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</si>
  <si>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</si>
  <si>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</si>
  <si>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</si>
  <si>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</si>
  <si>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</si>
  <si>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F:\scolarite\dossiers\LSSH-DA-2018.mdb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</si>
  <si>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</si>
  <si>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</si>
  <si>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</si>
  <si>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</si>
  <si>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</si>
  <si>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</si>
  <si>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</si>
  <si>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</si>
  <si>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</si>
  <si>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</si>
  <si>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</si>
  <si>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</si>
  <si>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</si>
  <si>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</si>
  <si>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</si>
  <si>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</si>
  <si>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</si>
  <si>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</si>
  <si>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</si>
  <si>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</si>
  <si>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</si>
  <si>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</si>
  <si>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</si>
  <si>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</si>
  <si>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</si>
  <si>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</si>
  <si>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</si>
  <si>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</si>
  <si>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</si>
  <si>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</si>
  <si>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</si>
  <si>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ETL 5</t>
  </si>
  <si>
    <t>Etude de textes littéraire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</si>
  <si>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</si>
  <si>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</si>
  <si>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</si>
  <si>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</si>
  <si>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</si>
  <si>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</si>
  <si>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</si>
  <si>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</si>
  <si>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</si>
  <si>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</si>
  <si>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</si>
  <si>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</si>
  <si>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</si>
  <si>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</si>
  <si>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</si>
  <si>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</si>
  <si>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</si>
  <si>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</si>
  <si>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</si>
  <si>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</si>
  <si>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</si>
  <si>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</si>
  <si>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</si>
  <si>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</si>
  <si>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</si>
  <si>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</si>
  <si>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</si>
  <si>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</si>
  <si>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</si>
  <si>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</si>
  <si>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</si>
  <si>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</si>
  <si>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</si>
  <si>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</si>
  <si>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</si>
  <si>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</si>
  <si>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</si>
  <si>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</si>
  <si>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</si>
  <si>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</si>
  <si>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</si>
  <si>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</si>
  <si>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</si>
  <si>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</si>
  <si>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</si>
  <si>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</si>
  <si>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</si>
  <si>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</si>
  <si>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</si>
  <si>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</si>
  <si>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</si>
  <si>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</si>
  <si>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</si>
  <si>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HADDAD MIMOUNA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</si>
</sst>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58" workbookViewId="0">
      <selection activeCell="E77" sqref="E77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4.9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الثالثة ليسانس - السداسي الخـامس</v>
      </c>
      <c r="I4" s="108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لغة إنجليزية</v>
      </c>
      <c r="I5" s="108"/>
      <c r="L5" s="1"/>
    </row>
    <row r="6" spans="1:12" s="2" customFormat="1" ht="9.9499999999999993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4.9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.0999999999999996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.100000000000001" customHeight="1">
      <c r="A9" s="8" t="s">
        <v>3</v>
      </c>
      <c r="B9" s="104" t="s">
        <v>273</v>
      </c>
      <c r="C9" s="104"/>
      <c r="D9" s="105" t="str">
        <f>"المقياس : " &amp; Config!$C$10</f>
        <v>المقياس : Etude de textes littéraire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10</v>
      </c>
      <c r="I9" s="106"/>
      <c r="L9" s="1"/>
    </row>
    <row r="10" spans="1:12" s="2" customFormat="1" ht="5.0999999999999996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5</v>
      </c>
      <c r="F15" s="18">
        <v>4</v>
      </c>
      <c r="G15" s="18">
        <v>7</v>
      </c>
      <c r="H15" s="19">
        <f>IF(AND(ISBLANK(E15),ISBLANK(F15),ISBLANK(G15)), "", E15+F15+G15)</f>
        <v>16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5</v>
      </c>
      <c r="F16" s="18">
        <v>3.5</v>
      </c>
      <c r="G16" s="18">
        <v>8</v>
      </c>
      <c r="H16" s="19">
        <f>IF(AND(ISBLANK(E16),ISBLANK(F16),ISBLANK(G16)), "", E16+F16+G16)</f>
        <v>16.5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5</v>
      </c>
      <c r="F17" s="18">
        <v>3</v>
      </c>
      <c r="G17" s="18">
        <v>6</v>
      </c>
      <c r="H17" s="19">
        <f t="shared" ref="H17:H49" si="0">IF(AND(ISBLANK(E17),ISBLANK(F17),ISBLANK(G17)),"",E17+F17+G17)</f>
        <v>14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/>
      <c r="F18" s="18"/>
      <c r="G18" s="18"/>
      <c r="H18" s="19" t="str">
        <f t="shared" si="0"/>
        <v/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5</v>
      </c>
      <c r="F19" s="18">
        <v>4.5</v>
      </c>
      <c r="G19" s="18">
        <v>8</v>
      </c>
      <c r="H19" s="19">
        <f t="shared" si="0"/>
        <v>17.5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5</v>
      </c>
      <c r="F20" s="18">
        <v>2</v>
      </c>
      <c r="G20" s="18">
        <v>6</v>
      </c>
      <c r="H20" s="19">
        <f t="shared" si="0"/>
        <v>13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5</v>
      </c>
      <c r="F21" s="18">
        <v>4</v>
      </c>
      <c r="G21" s="18">
        <v>8</v>
      </c>
      <c r="H21" s="19">
        <f t="shared" si="0"/>
        <v>17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5</v>
      </c>
      <c r="F22" s="18">
        <v>4.5</v>
      </c>
      <c r="G22" s="18">
        <v>8</v>
      </c>
      <c r="H22" s="19">
        <f t="shared" si="0"/>
        <v>17.5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4</v>
      </c>
      <c r="F23" s="18">
        <v>1</v>
      </c>
      <c r="G23" s="18">
        <v>7</v>
      </c>
      <c r="H23" s="19">
        <f t="shared" si="0"/>
        <v>12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5</v>
      </c>
      <c r="F24" s="18">
        <v>4.75</v>
      </c>
      <c r="G24" s="18">
        <v>7.75</v>
      </c>
      <c r="H24" s="19">
        <f t="shared" si="0"/>
        <v>17.5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5</v>
      </c>
      <c r="F25" s="18">
        <v>3.5</v>
      </c>
      <c r="G25" s="18">
        <v>6.5</v>
      </c>
      <c r="H25" s="19">
        <f t="shared" si="0"/>
        <v>15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5</v>
      </c>
      <c r="F26" s="18">
        <v>3.5</v>
      </c>
      <c r="G26" s="18">
        <v>8</v>
      </c>
      <c r="H26" s="19">
        <f t="shared" si="0"/>
        <v>16.5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4</v>
      </c>
      <c r="F27" s="18">
        <v>4</v>
      </c>
      <c r="G27" s="18">
        <v>6</v>
      </c>
      <c r="H27" s="19">
        <f t="shared" si="0"/>
        <v>14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5</v>
      </c>
      <c r="F28" s="18">
        <v>3.5</v>
      </c>
      <c r="G28" s="18">
        <v>4</v>
      </c>
      <c r="H28" s="19">
        <f t="shared" si="0"/>
        <v>12.5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2</v>
      </c>
      <c r="F29" s="18">
        <v>0</v>
      </c>
      <c r="G29" s="18">
        <v>6.5</v>
      </c>
      <c r="H29" s="19">
        <f t="shared" si="0"/>
        <v>8.5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4</v>
      </c>
      <c r="F30" s="18">
        <v>4.5</v>
      </c>
      <c r="G30" s="18">
        <v>7</v>
      </c>
      <c r="H30" s="19">
        <f t="shared" si="0"/>
        <v>15.5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4</v>
      </c>
      <c r="F31" s="18">
        <v>0</v>
      </c>
      <c r="G31" s="18">
        <v>8</v>
      </c>
      <c r="H31" s="19">
        <f t="shared" si="0"/>
        <v>12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5</v>
      </c>
      <c r="F32" s="18">
        <v>4</v>
      </c>
      <c r="G32" s="18">
        <v>6</v>
      </c>
      <c r="H32" s="19">
        <f t="shared" si="0"/>
        <v>15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0.25</v>
      </c>
      <c r="F33" s="18">
        <v>3.75</v>
      </c>
      <c r="G33" s="18">
        <v>8</v>
      </c>
      <c r="H33" s="19">
        <f t="shared" si="0"/>
        <v>12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5</v>
      </c>
      <c r="F34" s="18">
        <v>4</v>
      </c>
      <c r="G34" s="18">
        <v>7</v>
      </c>
      <c r="H34" s="19">
        <f t="shared" si="0"/>
        <v>16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5</v>
      </c>
      <c r="F35" s="18">
        <v>1</v>
      </c>
      <c r="G35" s="18">
        <v>8</v>
      </c>
      <c r="H35" s="19">
        <f t="shared" si="0"/>
        <v>14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1</v>
      </c>
      <c r="F36" s="18">
        <v>0</v>
      </c>
      <c r="G36" s="18">
        <v>4.5</v>
      </c>
      <c r="H36" s="19">
        <f t="shared" si="0"/>
        <v>5.5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5</v>
      </c>
      <c r="F37" s="18">
        <v>4</v>
      </c>
      <c r="G37" s="18">
        <v>8</v>
      </c>
      <c r="H37" s="19">
        <f t="shared" si="0"/>
        <v>17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5</v>
      </c>
      <c r="F38" s="18">
        <v>2</v>
      </c>
      <c r="G38" s="18">
        <v>7</v>
      </c>
      <c r="H38" s="19">
        <f t="shared" si="0"/>
        <v>14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5</v>
      </c>
      <c r="F39" s="18">
        <v>3</v>
      </c>
      <c r="G39" s="18">
        <v>8</v>
      </c>
      <c r="H39" s="19">
        <f t="shared" si="0"/>
        <v>16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5</v>
      </c>
      <c r="F40" s="18">
        <v>4.75</v>
      </c>
      <c r="G40" s="18">
        <v>7</v>
      </c>
      <c r="H40" s="19">
        <f t="shared" si="0"/>
        <v>16.75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5</v>
      </c>
      <c r="F41" s="18">
        <v>4.5</v>
      </c>
      <c r="G41" s="18">
        <v>8</v>
      </c>
      <c r="H41" s="19">
        <f t="shared" si="0"/>
        <v>17.5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5</v>
      </c>
      <c r="F42" s="18">
        <v>4.5</v>
      </c>
      <c r="G42" s="18">
        <v>8</v>
      </c>
      <c r="H42" s="19">
        <f t="shared" si="0"/>
        <v>17.5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5</v>
      </c>
      <c r="F43" s="18">
        <v>4.75</v>
      </c>
      <c r="G43" s="18">
        <v>7</v>
      </c>
      <c r="H43" s="19">
        <f t="shared" si="0"/>
        <v>16.75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5</v>
      </c>
      <c r="F44" s="18">
        <v>4.5</v>
      </c>
      <c r="G44" s="18">
        <v>8</v>
      </c>
      <c r="H44" s="19">
        <f t="shared" si="0"/>
        <v>17.5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1</v>
      </c>
      <c r="F45" s="18">
        <v>0</v>
      </c>
      <c r="G45" s="18">
        <v>2</v>
      </c>
      <c r="H45" s="19">
        <f t="shared" si="0"/>
        <v>3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/>
      <c r="F46" s="18"/>
      <c r="G46" s="18"/>
      <c r="H46" s="19" t="str">
        <f t="shared" si="0"/>
        <v/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5</v>
      </c>
      <c r="F47" s="18">
        <v>2.75</v>
      </c>
      <c r="G47" s="18">
        <v>8</v>
      </c>
      <c r="H47" s="19">
        <f t="shared" si="0"/>
        <v>15.75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5</v>
      </c>
      <c r="F48" s="18">
        <v>4.25</v>
      </c>
      <c r="G48" s="18">
        <v>8</v>
      </c>
      <c r="H48" s="19">
        <f t="shared" si="0"/>
        <v>17.25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/>
      <c r="F49" s="25"/>
      <c r="G49" s="25"/>
      <c r="H49" s="26" t="str">
        <f t="shared" si="0"/>
        <v/>
      </c>
      <c r="I49" s="27"/>
      <c r="L49" s="21" t="s">
        <v>151</v>
      </c>
    </row>
    <row r="50" spans="1:12" s="2" customFormat="1" ht="20.100000000000001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.100000000000001" customHeight="1">
      <c r="A51" s="85"/>
      <c r="B51" s="85"/>
      <c r="C51" s="85"/>
      <c r="D51" s="85"/>
      <c r="E51" s="85"/>
      <c r="F51" s="85"/>
      <c r="G51" s="85"/>
      <c r="H51" s="28" t="s">
        <v>152</v>
      </c>
      <c r="I51" s="80">
        <v>43454</v>
      </c>
      <c r="L51" s="1"/>
    </row>
    <row r="52" spans="1:12" s="2" customFormat="1" ht="20.100000000000001" customHeight="1">
      <c r="A52" s="85"/>
      <c r="B52" s="85"/>
      <c r="C52" s="85"/>
      <c r="D52" s="85"/>
      <c r="E52" s="85"/>
      <c r="F52" s="85"/>
      <c r="G52" s="85"/>
      <c r="H52" s="86" t="s">
        <v>153</v>
      </c>
      <c r="I52" s="86"/>
      <c r="L52" s="1"/>
    </row>
    <row r="53" spans="1:12" s="2" customFormat="1" ht="20.100000000000001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.100000000000001" customHeight="1">
      <c r="A54" s="88" t="s">
        <v>154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4.95" customHeight="1">
      <c r="A56" s="107" t="s">
        <v>155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4.95" customHeight="1">
      <c r="A57" s="107" t="s">
        <v>156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الثالثة ليسانس - السداسي الخـامس</v>
      </c>
      <c r="I59" s="108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لغة إنجليزية</v>
      </c>
      <c r="I60" s="108"/>
      <c r="L60" s="1"/>
    </row>
    <row r="61" spans="1:12" s="2" customFormat="1" ht="9.9499999999999993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4.95" customHeight="1">
      <c r="A62" s="102" t="s">
        <v>157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.0999999999999996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.100000000000001" customHeight="1">
      <c r="A64" s="8" t="s">
        <v>158</v>
      </c>
      <c r="B64" s="104" t="s">
        <v>273</v>
      </c>
      <c r="C64" s="104"/>
      <c r="D64" s="105" t="str">
        <f>"المقياس : " &amp; Config!$C$10</f>
        <v>المقياس : Etude de textes littéraire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10</v>
      </c>
      <c r="I64" s="106"/>
      <c r="L64" s="1"/>
    </row>
    <row r="65" spans="1:12" s="2" customFormat="1" ht="5.0999999999999996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81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81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5</v>
      </c>
      <c r="F70" s="18">
        <v>2.25</v>
      </c>
      <c r="G70" s="18">
        <v>8</v>
      </c>
      <c r="H70" s="19">
        <f>IF(AND(ISBLANK(E70),ISBLANK(F70),ISBLANK(G70)), "", E70+F70+G70)</f>
        <v>15.25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>
        <v>0</v>
      </c>
      <c r="F71" s="18">
        <v>0</v>
      </c>
      <c r="G71" s="18">
        <v>3</v>
      </c>
      <c r="H71" s="19">
        <f>IF(AND(ISBLANK(E71),ISBLANK(F71),ISBLANK(G71)), "", E71+F71+G71)</f>
        <v>3</v>
      </c>
      <c r="I71" s="20"/>
      <c r="L71" s="21" t="s">
        <v>174</v>
      </c>
    </row>
    <row r="72" spans="1:12" ht="19.5" customHeight="1">
      <c r="A72" s="79"/>
      <c r="B72" s="79"/>
      <c r="C72" s="79"/>
      <c r="D72" s="79"/>
      <c r="E72" s="79"/>
      <c r="F72" s="79"/>
      <c r="G72" s="79"/>
      <c r="H72" s="79"/>
      <c r="I72" s="79"/>
    </row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.100000000000001" customHeight="1">
      <c r="A106" s="85"/>
      <c r="B106" s="85"/>
      <c r="C106" s="85"/>
      <c r="D106" s="85"/>
      <c r="E106" s="85"/>
      <c r="F106" s="85"/>
      <c r="G106" s="85"/>
      <c r="H106" s="28" t="s">
        <v>175</v>
      </c>
      <c r="I106" s="80">
        <v>43454</v>
      </c>
      <c r="L106" s="1"/>
    </row>
    <row r="107" spans="1:12" s="2" customFormat="1" ht="20.100000000000001" customHeight="1">
      <c r="A107" s="85"/>
      <c r="B107" s="85"/>
      <c r="C107" s="85"/>
      <c r="D107" s="85"/>
      <c r="E107" s="85"/>
      <c r="F107" s="85"/>
      <c r="G107" s="85"/>
      <c r="H107" s="86" t="s">
        <v>176</v>
      </c>
      <c r="I107" s="86"/>
      <c r="L107" s="1"/>
    </row>
    <row r="108" spans="1:12" s="2" customFormat="1" ht="20.100000000000001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.100000000000001" customHeight="1">
      <c r="A109" s="88" t="s">
        <v>177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178</v>
      </c>
      <c r="B1" s="110"/>
      <c r="C1" s="111"/>
      <c r="G1" s="29" t="s">
        <v>179</v>
      </c>
      <c r="H1" s="30" t="s">
        <v>180</v>
      </c>
    </row>
    <row r="2" spans="1:8" s="1" customFormat="1" ht="20.100000000000001" customHeight="1">
      <c r="A2" s="31" t="s">
        <v>181</v>
      </c>
      <c r="B2" s="32" t="s">
        <v>182</v>
      </c>
      <c r="C2" s="33"/>
      <c r="G2" s="34" t="s">
        <v>183</v>
      </c>
      <c r="H2" s="35" t="s">
        <v>184</v>
      </c>
    </row>
    <row r="3" spans="1:8" s="1" customFormat="1" ht="20.100000000000001" customHeight="1">
      <c r="A3" s="31" t="s">
        <v>185</v>
      </c>
      <c r="B3" s="32" t="s">
        <v>186</v>
      </c>
      <c r="C3" s="33"/>
      <c r="G3" s="34" t="s">
        <v>187</v>
      </c>
      <c r="H3" s="35" t="s">
        <v>188</v>
      </c>
    </row>
    <row r="4" spans="1:8" s="1" customFormat="1" ht="20.100000000000001" customHeight="1">
      <c r="A4" s="31" t="s">
        <v>189</v>
      </c>
      <c r="B4" s="36"/>
      <c r="C4" s="37" t="s">
        <v>190</v>
      </c>
      <c r="G4" s="34" t="s">
        <v>191</v>
      </c>
      <c r="H4" s="35" t="s">
        <v>192</v>
      </c>
    </row>
    <row r="5" spans="1:8" s="1" customFormat="1" ht="20.100000000000001" customHeight="1">
      <c r="A5" s="31" t="s">
        <v>193</v>
      </c>
      <c r="B5" s="38" t="s">
        <v>194</v>
      </c>
      <c r="C5" s="37" t="s">
        <v>195</v>
      </c>
      <c r="G5" s="34" t="s">
        <v>196</v>
      </c>
      <c r="H5" s="35" t="s">
        <v>197</v>
      </c>
    </row>
    <row r="6" spans="1:8" s="1" customFormat="1" ht="20.100000000000001" customHeight="1">
      <c r="A6" s="31" t="s">
        <v>198</v>
      </c>
      <c r="B6" s="38" t="s">
        <v>199</v>
      </c>
      <c r="C6" s="33" t="s">
        <v>200</v>
      </c>
      <c r="G6" s="34" t="s">
        <v>201</v>
      </c>
      <c r="H6" s="35" t="s">
        <v>202</v>
      </c>
    </row>
    <row r="7" spans="1:8" s="1" customFormat="1" ht="20.100000000000001" customHeight="1">
      <c r="A7" s="31" t="s">
        <v>203</v>
      </c>
      <c r="B7" s="39" t="s">
        <v>204</v>
      </c>
      <c r="C7" s="40">
        <v>2018</v>
      </c>
      <c r="G7" s="34" t="s">
        <v>205</v>
      </c>
      <c r="H7" s="35" t="s">
        <v>206</v>
      </c>
    </row>
    <row r="8" spans="1:8" s="1" customFormat="1" ht="20.100000000000001" customHeight="1">
      <c r="A8" s="41" t="s">
        <v>207</v>
      </c>
      <c r="B8" s="42" t="s">
        <v>208</v>
      </c>
      <c r="C8" s="33" t="s">
        <v>209</v>
      </c>
      <c r="G8" s="34" t="s">
        <v>210</v>
      </c>
      <c r="H8" s="35" t="s">
        <v>211</v>
      </c>
    </row>
    <row r="9" spans="1:8" s="1" customFormat="1" ht="20.100000000000001" customHeight="1">
      <c r="A9" s="41" t="s">
        <v>212</v>
      </c>
      <c r="B9" s="42" t="s">
        <v>213</v>
      </c>
      <c r="C9" s="33" t="s">
        <v>214</v>
      </c>
      <c r="G9" s="43" t="s">
        <v>215</v>
      </c>
      <c r="H9" s="44" t="s">
        <v>216</v>
      </c>
    </row>
    <row r="10" spans="1:8" s="1" customFormat="1" ht="20.100000000000001" customHeight="1">
      <c r="A10" s="41" t="s">
        <v>217</v>
      </c>
      <c r="B10" s="42" t="s">
        <v>218</v>
      </c>
      <c r="C10" s="32" t="s">
        <v>219</v>
      </c>
      <c r="D10" s="45" t="s">
        <v>220</v>
      </c>
    </row>
    <row r="11" spans="1:8" s="1" customFormat="1" ht="20.100000000000001" customHeight="1">
      <c r="A11" s="41" t="s">
        <v>221</v>
      </c>
      <c r="B11" s="46">
        <v>3</v>
      </c>
      <c r="C11" s="32" t="s">
        <v>222</v>
      </c>
      <c r="D11" s="47" t="s">
        <v>223</v>
      </c>
    </row>
    <row r="12" spans="1:8" s="1" customFormat="1" ht="20.100000000000001" customHeight="1">
      <c r="A12" s="41" t="s">
        <v>224</v>
      </c>
      <c r="B12" s="46">
        <v>5</v>
      </c>
      <c r="C12" s="48" t="s">
        <v>225</v>
      </c>
      <c r="D12" s="47" t="s">
        <v>226</v>
      </c>
    </row>
    <row r="13" spans="1:8" s="1" customFormat="1" ht="20.100000000000001" customHeight="1">
      <c r="A13" s="41" t="s">
        <v>227</v>
      </c>
      <c r="B13" s="46">
        <v>2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228</v>
      </c>
    </row>
    <row r="14" spans="1:8" s="1" customFormat="1" ht="20.100000000000001" customHeight="1">
      <c r="A14" s="41" t="s">
        <v>229</v>
      </c>
      <c r="B14" s="46">
        <v>10</v>
      </c>
      <c r="C14" s="51">
        <f>IF(B14&lt;10, "0"&amp;B14, B14)</f>
        <v>10</v>
      </c>
      <c r="D14" s="47" t="s">
        <v>230</v>
      </c>
    </row>
    <row r="15" spans="1:8" s="1" customFormat="1" ht="20.100000000000001" customHeight="1">
      <c r="A15" s="41" t="s">
        <v>231</v>
      </c>
      <c r="B15" s="42" t="s">
        <v>232</v>
      </c>
      <c r="C15" s="32" t="s">
        <v>233</v>
      </c>
      <c r="D15" s="47" t="s">
        <v>234</v>
      </c>
    </row>
    <row r="16" spans="1:8" s="1" customFormat="1" ht="20.100000000000001" customHeight="1">
      <c r="A16" s="41" t="s">
        <v>235</v>
      </c>
      <c r="B16" s="42" t="s">
        <v>236</v>
      </c>
      <c r="C16" s="32" t="s">
        <v>237</v>
      </c>
      <c r="D16" s="47" t="s">
        <v>238</v>
      </c>
    </row>
    <row r="17" spans="1:4" s="1" customFormat="1" ht="20.100000000000001" customHeight="1">
      <c r="A17" s="41" t="s">
        <v>239</v>
      </c>
      <c r="B17" s="42" t="s">
        <v>240</v>
      </c>
      <c r="C17" s="32" t="s">
        <v>241</v>
      </c>
      <c r="D17" s="52" t="s">
        <v>242</v>
      </c>
    </row>
    <row r="18" spans="1:4" s="1" customFormat="1" ht="20.100000000000001" customHeight="1">
      <c r="A18" s="41" t="s">
        <v>243</v>
      </c>
      <c r="B18" s="42" t="s">
        <v>244</v>
      </c>
      <c r="C18" s="33" t="s">
        <v>245</v>
      </c>
    </row>
    <row r="19" spans="1:4" s="1" customFormat="1" ht="20.100000000000001" customHeight="1">
      <c r="A19" s="53" t="s">
        <v>246</v>
      </c>
      <c r="B19" s="54"/>
      <c r="C19" s="55"/>
    </row>
    <row r="20" spans="1:4" s="1" customFormat="1" ht="20.100000000000001" customHeight="1">
      <c r="A20" s="53" t="s">
        <v>247</v>
      </c>
      <c r="B20" s="54"/>
      <c r="C20" s="55"/>
    </row>
    <row r="21" spans="1:4" s="1" customFormat="1" ht="20.100000000000001" customHeight="1">
      <c r="A21" s="41" t="s">
        <v>248</v>
      </c>
      <c r="B21" s="46">
        <v>37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249</v>
      </c>
      <c r="B29" s="113"/>
      <c r="C29" s="114"/>
    </row>
    <row r="30" spans="1:4" s="1" customFormat="1" ht="20.100000000000001" customHeight="1">
      <c r="A30" s="58"/>
      <c r="B30" s="59" t="s">
        <v>250</v>
      </c>
      <c r="C30" s="60" t="s">
        <v>251</v>
      </c>
    </row>
    <row r="31" spans="1:4" s="1" customFormat="1" ht="20.100000000000001" customHeight="1">
      <c r="A31" s="61" t="s">
        <v>252</v>
      </c>
      <c r="B31" s="62">
        <v>35</v>
      </c>
      <c r="C31" s="63">
        <v>35</v>
      </c>
    </row>
    <row r="32" spans="1:4" s="1" customFormat="1" ht="20.100000000000001" customHeight="1">
      <c r="A32" s="61" t="s">
        <v>253</v>
      </c>
      <c r="B32" s="62">
        <v>1</v>
      </c>
      <c r="C32" s="63">
        <v>56</v>
      </c>
    </row>
    <row r="33" spans="1:3" s="1" customFormat="1" ht="20.100000000000001" customHeight="1">
      <c r="A33" s="61" t="s">
        <v>254</v>
      </c>
      <c r="B33" s="62">
        <v>55</v>
      </c>
      <c r="C33" s="63">
        <v>110</v>
      </c>
    </row>
    <row r="34" spans="1:3" s="1" customFormat="1" ht="20.100000000000001" customHeight="1">
      <c r="A34" s="64" t="s">
        <v>255</v>
      </c>
      <c r="B34" s="65">
        <v>1</v>
      </c>
      <c r="C34" s="66">
        <v>1</v>
      </c>
    </row>
    <row r="35" spans="1:3" s="1" customFormat="1" ht="20.100000000000001" customHeight="1">
      <c r="A35" s="64" t="s">
        <v>256</v>
      </c>
      <c r="B35" s="67">
        <v>9</v>
      </c>
      <c r="C35" s="68">
        <v>9</v>
      </c>
    </row>
    <row r="36" spans="1:3" s="1" customFormat="1" ht="20.100000000000001" customHeight="1">
      <c r="A36" s="61" t="s">
        <v>257</v>
      </c>
      <c r="B36" s="62">
        <v>15</v>
      </c>
      <c r="C36" s="63">
        <v>70</v>
      </c>
    </row>
    <row r="37" spans="1:3" s="1" customFormat="1" ht="20.100000000000001" customHeight="1">
      <c r="A37" s="64" t="s">
        <v>258</v>
      </c>
      <c r="B37" s="65">
        <v>49</v>
      </c>
      <c r="C37" s="66">
        <v>104</v>
      </c>
    </row>
    <row r="38" spans="1:3" s="1" customFormat="1" ht="20.100000000000001" customHeight="1">
      <c r="A38" s="64" t="s">
        <v>259</v>
      </c>
      <c r="B38" s="67">
        <v>1</v>
      </c>
      <c r="C38" s="68">
        <v>1</v>
      </c>
    </row>
    <row r="39" spans="1:3" s="1" customFormat="1" ht="20.100000000000001" customHeight="1">
      <c r="A39" s="64" t="s">
        <v>260</v>
      </c>
      <c r="B39" s="67">
        <v>9</v>
      </c>
      <c r="C39" s="68">
        <v>9</v>
      </c>
    </row>
    <row r="40" spans="1:3" s="1" customFormat="1" ht="20.100000000000001" customHeight="1">
      <c r="A40" s="64" t="s">
        <v>261</v>
      </c>
      <c r="B40" s="65">
        <v>1</v>
      </c>
      <c r="C40" s="66">
        <v>1</v>
      </c>
    </row>
    <row r="41" spans="1:3" s="1" customFormat="1" ht="20.100000000000001" customHeight="1">
      <c r="A41" s="64" t="s">
        <v>262</v>
      </c>
      <c r="B41" s="65">
        <v>2</v>
      </c>
      <c r="C41" s="66">
        <v>2</v>
      </c>
    </row>
    <row r="42" spans="1:3" s="1" customFormat="1" ht="20.100000000000001" customHeight="1">
      <c r="A42" s="64" t="s">
        <v>263</v>
      </c>
      <c r="B42" s="65">
        <v>3</v>
      </c>
      <c r="C42" s="66">
        <v>3</v>
      </c>
    </row>
    <row r="43" spans="1:3" s="1" customFormat="1" ht="20.100000000000001" customHeight="1">
      <c r="A43" s="64" t="s">
        <v>264</v>
      </c>
      <c r="B43" s="65">
        <v>4</v>
      </c>
      <c r="C43" s="66">
        <v>4</v>
      </c>
    </row>
    <row r="44" spans="1:3" s="1" customFormat="1" ht="20.100000000000001" customHeight="1">
      <c r="A44" s="69" t="s">
        <v>265</v>
      </c>
      <c r="B44" s="65">
        <v>5</v>
      </c>
      <c r="C44" s="66">
        <v>5</v>
      </c>
    </row>
    <row r="45" spans="1:3" s="1" customFormat="1" ht="20.100000000000001" customHeight="1">
      <c r="A45" s="69" t="s">
        <v>266</v>
      </c>
      <c r="B45" s="65">
        <v>6</v>
      </c>
      <c r="C45" s="66">
        <v>6</v>
      </c>
    </row>
    <row r="46" spans="1:3" s="1" customFormat="1" ht="20.100000000000001" customHeight="1">
      <c r="A46" s="69" t="s">
        <v>267</v>
      </c>
      <c r="B46" s="65">
        <v>7</v>
      </c>
      <c r="C46" s="66">
        <v>7</v>
      </c>
    </row>
    <row r="47" spans="1:3" s="1" customFormat="1" ht="20.100000000000001" customHeight="1">
      <c r="A47" s="70" t="s">
        <v>268</v>
      </c>
      <c r="B47" s="71">
        <v>0</v>
      </c>
      <c r="C47" s="72">
        <v>0</v>
      </c>
    </row>
    <row r="48" spans="1:3" s="1" customFormat="1" ht="20.100000000000001" customHeight="1">
      <c r="A48" s="70" t="s">
        <v>269</v>
      </c>
      <c r="B48" s="71">
        <v>0</v>
      </c>
      <c r="C48" s="72">
        <v>0</v>
      </c>
    </row>
    <row r="49" spans="1:3" s="1" customFormat="1" ht="20.100000000000001" customHeight="1">
      <c r="A49" s="73" t="s">
        <v>270</v>
      </c>
      <c r="B49" s="74">
        <v>8</v>
      </c>
      <c r="C49" s="75">
        <v>8</v>
      </c>
    </row>
    <row r="50" spans="1:3" s="1" customFormat="1" ht="20.100000000000001" customHeight="1">
      <c r="A50" s="69" t="s">
        <v>271</v>
      </c>
      <c r="B50" s="67">
        <v>12</v>
      </c>
      <c r="C50" s="68">
        <v>12</v>
      </c>
    </row>
    <row r="51" spans="1:3" s="1" customFormat="1" ht="20.100000000000001" customHeight="1">
      <c r="A51" s="76" t="s">
        <v>272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Administrateur</cp:lastModifiedBy>
  <dcterms:modified xsi:type="dcterms:W3CDTF">2018-12-23T08:36:16Z</dcterms:modified>
</cp:coreProperties>
</file>